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7" i="1"/>
  <c r="J17" i="1" l="1"/>
  <c r="H17" i="1"/>
  <c r="H16" i="1"/>
  <c r="J16" i="1" s="1"/>
  <c r="H15" i="1"/>
  <c r="J15" i="1" s="1"/>
  <c r="H12" i="1" l="1"/>
  <c r="H10" i="1"/>
  <c r="J10" i="1"/>
  <c r="J12" i="1" l="1"/>
  <c r="J13" i="1" l="1"/>
  <c r="H13" i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<sst xmlns="http://schemas.openxmlformats.org/spreadsheetml/2006/main" count="58" uniqueCount="43">
  <si>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</si>
  <si>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</si>
  <si>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</si>
  <si>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</si>
  <si>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</si>
  <si>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</si>
  <si>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</si>
  <si>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</si>
  <si>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</si>
  <si>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</si>
  <si>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</si>
  <si>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</si>
  <si>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</si>
  <si>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</si>
  <si>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</si>
  <si>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</si>
  <si>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</si>
  <si>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</si>
  <si>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</si>
  <si>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</si>
  <si>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</si>
  <si>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</si>
  <si>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</si>
  <si>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</si>
  <si>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</si>
  <si>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</si>
  <si>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</si>
  <si>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</si>
  <si>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</si>
  <si>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</si>
  <si>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</si>
  <si>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</si>
  <si>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</si>
  <si>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 xml:space="preserve"> 0,4кВ</t>
  </si>
  <si>
    <t>0,4кВ</t>
  </si>
  <si>
    <t>Монтаж КЛ АБбШВ 4*25</t>
  </si>
  <si>
    <t>Цена ТСО без НДС</t>
  </si>
  <si>
    <t>К3-02-1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</si>
  <si>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2024г.)=1,362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</si>
  <si>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2026г.  применялся следующий подход перевода цен: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</si>
  <si>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</si>
  <si>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202601222</t>
    </r>
  </si>
  <si>
    <t>Замена КТП-5125    (вышел нормативный срок и износ 100%),замена вводов.  1шт КЛ-6,04кВ     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</si>
</sst>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2" zoomScale="102" zoomScaleNormal="102" zoomScaleSheetLayoutView="102" workbookViewId="0">
      <selection activeCell="K3" sqref="K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41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42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36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1.034*1.043*1.038*1.04*1.04*1.04*1.04*1.04</f>
        <v>1.3619742514803772</v>
      </c>
      <c r="J8" s="5">
        <f>H8*I8</f>
        <v>1382.0633716897128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28</v>
      </c>
      <c r="H9" s="7">
        <f>D9*F9</f>
        <v>15.275</v>
      </c>
      <c r="I9" s="9">
        <f t="shared" si="2"/>
        <v>1.3619742514803772</v>
      </c>
      <c r="J9" s="5">
        <f>H9*I9</f>
        <v>20.804156691362763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28</v>
      </c>
      <c r="H10" s="7">
        <f>D10*F10</f>
        <v>14.280000000000001</v>
      </c>
      <c r="I10" s="9">
        <f t="shared" si="2"/>
        <v>1.3619742514803772</v>
      </c>
      <c r="J10" s="5">
        <f>H10*I10</f>
        <v>19.448992311139786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2"/>
        <v>1.3619742514803772</v>
      </c>
      <c r="J11" s="5">
        <f t="shared" ref="J11" si="3">H11*I11</f>
        <v>63.348146384855305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2"/>
        <v>1.3619742514803772</v>
      </c>
      <c r="J12" s="5">
        <f t="shared" ref="J12" si="4">H12*I12</f>
        <v>13.619742514803772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8"/>
    </row>
    <row r="15" spans="1:11" ht="73.2" customHeight="1" x14ac:dyDescent="0.25">
      <c r="A15" s="2">
        <v>9</v>
      </c>
      <c r="B15" s="3" t="s">
        <v>14</v>
      </c>
      <c r="C15" s="3" t="s">
        <v>33</v>
      </c>
      <c r="D15" s="2">
        <v>0.16500000000000001</v>
      </c>
      <c r="E15" s="11" t="s">
        <v>16</v>
      </c>
      <c r="F15" s="3">
        <v>611</v>
      </c>
      <c r="G15" s="3" t="s">
        <v>28</v>
      </c>
      <c r="H15" s="7">
        <f>D15*F15</f>
        <v>100.815</v>
      </c>
      <c r="I15" s="9">
        <f t="shared" si="2"/>
        <v>1.3619742514803772</v>
      </c>
      <c r="J15" s="5">
        <f>H15*I15</f>
        <v>137.30743416299421</v>
      </c>
      <c r="K15" s="18"/>
    </row>
    <row r="16" spans="1:11" ht="73.2" customHeight="1" x14ac:dyDescent="0.25">
      <c r="A16" s="2">
        <v>10</v>
      </c>
      <c r="B16" s="10" t="s">
        <v>17</v>
      </c>
      <c r="C16" s="3" t="s">
        <v>34</v>
      </c>
      <c r="D16" s="2">
        <v>0.16500000000000001</v>
      </c>
      <c r="E16" s="3" t="s">
        <v>18</v>
      </c>
      <c r="F16" s="3">
        <v>1428</v>
      </c>
      <c r="G16" s="3" t="s">
        <v>28</v>
      </c>
      <c r="H16" s="7">
        <f>D16*F16</f>
        <v>235.62</v>
      </c>
      <c r="I16" s="9">
        <f t="shared" si="2"/>
        <v>1.3619742514803772</v>
      </c>
      <c r="J16" s="5">
        <f>H16*I16</f>
        <v>320.90837313380649</v>
      </c>
      <c r="K16" s="18"/>
    </row>
    <row r="17" spans="1:11" ht="73.2" customHeight="1" x14ac:dyDescent="0.25">
      <c r="A17" s="2">
        <v>11</v>
      </c>
      <c r="B17" s="16" t="s">
        <v>35</v>
      </c>
      <c r="C17" s="13" t="s">
        <v>33</v>
      </c>
      <c r="D17" s="16">
        <v>0.16500000000000001</v>
      </c>
      <c r="E17" s="13" t="s">
        <v>37</v>
      </c>
      <c r="F17" s="12">
        <v>304</v>
      </c>
      <c r="G17" s="13">
        <v>1.02</v>
      </c>
      <c r="H17" s="17">
        <f>D17*F17*G17</f>
        <v>51.163200000000003</v>
      </c>
      <c r="I17" s="9">
        <f t="shared" si="2"/>
        <v>1.3619742514803772</v>
      </c>
      <c r="J17" s="5">
        <f>H17*I17</f>
        <v>69.682961023340837</v>
      </c>
      <c r="K17" s="18"/>
    </row>
    <row r="18" spans="1:11" ht="55.2" x14ac:dyDescent="0.25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1.3619742514803772</v>
      </c>
      <c r="J18" s="5">
        <f>SUM(J7:J17)</f>
        <v>2275.2163947718623</v>
      </c>
      <c r="K18" s="4">
        <v>663.97</v>
      </c>
    </row>
    <row r="19" spans="1:11" x14ac:dyDescent="0.25">
      <c r="A19" s="6" t="s">
        <v>7</v>
      </c>
    </row>
    <row r="20" spans="1:11" ht="25.2" customHeight="1" x14ac:dyDescent="0.25">
      <c r="A20" s="22" t="s">
        <v>39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8.2" customHeight="1" x14ac:dyDescent="0.25">
      <c r="A21" s="20" t="s">
        <v>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1" t="s">
        <v>40</v>
      </c>
    </row>
  </sheetData>
  <mergeCells count="5">
    <mergeCell ref="A21:K21"/>
    <mergeCell ref="B2:H2"/>
    <mergeCell ref="B3:H3"/>
    <mergeCell ref="A4:J4"/>
    <mergeCell ref="A20:K20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2021-10-08T03:07:41Z</dcterms:modified>
</cp:coreProperties>
</file>